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citov2751424\Documents\Obstarávanie 2026\VS - Revízie - tlak\8 - spr SP 15.4.2026 FŠ - 3 final\Časť č. 7 - CP Prešov\"/>
    </mc:Choice>
  </mc:AlternateContent>
  <xr:revisionPtr revIDLastSave="0" documentId="13_ncr:1_{8E746FDC-03C5-48B9-A232-7A9AD7C9F6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 OP...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9" i="9" l="1"/>
  <c r="E31" i="9"/>
  <c r="E30" i="9"/>
  <c r="E28" i="9"/>
  <c r="E20" i="9"/>
  <c r="E19" i="9"/>
  <c r="E17" i="9"/>
  <c r="E9" i="9"/>
  <c r="E8" i="9"/>
  <c r="E6" i="9"/>
  <c r="K28" i="9"/>
  <c r="K30" i="9"/>
  <c r="K31" i="9"/>
  <c r="K39" i="9"/>
  <c r="C39" i="9"/>
  <c r="C31" i="9"/>
  <c r="C30" i="9"/>
  <c r="C28" i="9"/>
  <c r="K20" i="9"/>
  <c r="C20" i="9"/>
  <c r="K19" i="9"/>
  <c r="C19" i="9"/>
  <c r="K17" i="9"/>
  <c r="C17" i="9"/>
  <c r="K9" i="9"/>
  <c r="C9" i="9"/>
  <c r="K8" i="9"/>
  <c r="C8" i="9"/>
  <c r="K6" i="9"/>
  <c r="C6" i="9"/>
  <c r="E42" i="9" l="1"/>
  <c r="F48" i="9" s="1"/>
  <c r="E23" i="9"/>
  <c r="F46" i="9" s="1"/>
  <c r="E12" i="9"/>
  <c r="F45" i="9" s="1"/>
  <c r="E34" i="9" l="1"/>
  <c r="F47" i="9" s="1"/>
  <c r="F49" i="9" s="1"/>
</calcChain>
</file>

<file path=xl/sharedStrings.xml><?xml version="1.0" encoding="utf-8"?>
<sst xmlns="http://schemas.openxmlformats.org/spreadsheetml/2006/main" count="84" uniqueCount="37">
  <si>
    <t>Položka č.</t>
  </si>
  <si>
    <t>Názov položky</t>
  </si>
  <si>
    <t>1.</t>
  </si>
  <si>
    <t>2.</t>
  </si>
  <si>
    <t>3.</t>
  </si>
  <si>
    <t>Skupina B, písm. a)</t>
  </si>
  <si>
    <t>4.</t>
  </si>
  <si>
    <t>5.</t>
  </si>
  <si>
    <t>6.</t>
  </si>
  <si>
    <t>Vykonanie vnútornej prehliadky na VTZ tlakovom</t>
  </si>
  <si>
    <t>Vykonanie tlakovej skúšky na VTZ tlakovom</t>
  </si>
  <si>
    <t>Vykonanie opakovanej úradnej skúšky na VTZ tlakovom</t>
  </si>
  <si>
    <t>Skupina A, písm. a)</t>
  </si>
  <si>
    <t>Skupina A, písm. b)</t>
  </si>
  <si>
    <t>Skupina A, písm. e)</t>
  </si>
  <si>
    <t>Vykonanie opakovanej vonkajšej prehliadky na VTZ tlakovom</t>
  </si>
  <si>
    <t>Skupina B, písm. b)</t>
  </si>
  <si>
    <t>Skupina B, písm. e1)</t>
  </si>
  <si>
    <t>.............</t>
  </si>
  <si>
    <t>Skupina A, písm. d)</t>
  </si>
  <si>
    <t>Skupina B, písm. d)</t>
  </si>
  <si>
    <t>Predpokladané množstvo v ks</t>
  </si>
  <si>
    <t>Maximálna jednotková cena za položku v EUR bez DPH</t>
  </si>
  <si>
    <t>Celková cena v EUR bez DPH</t>
  </si>
  <si>
    <t>Ing. Saraka</t>
  </si>
  <si>
    <t>Ing. Pavelová</t>
  </si>
  <si>
    <t>Nemčíková</t>
  </si>
  <si>
    <t>Ing. Hrabovecký</t>
  </si>
  <si>
    <t>Spolu za obdobie 2026 až 2030:</t>
  </si>
  <si>
    <t>Prešov</t>
  </si>
  <si>
    <t>Riadok č.</t>
  </si>
  <si>
    <t>Celková cena SPOLU v EUR bez DPH</t>
  </si>
  <si>
    <t>Vykonanie opakovanej vonkajšej prehliadky na VTZ tlakovom - celkom</t>
  </si>
  <si>
    <t>Vykonanie vnútornej prehliadky na VTZ tlakovom - celkom</t>
  </si>
  <si>
    <t>Vykonanie tlakovej skúšky na VTZ tlakovom - celkom</t>
  </si>
  <si>
    <t>Vykonanie opakovanej úradnej skúšky na VTZ tlakovom - celkom</t>
  </si>
  <si>
    <t>Celková cena SPOLU v EUR bez DPH za danú časť predmetu zákazky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</si>
</sst>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8"/>
      <color theme="1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" fillId="0" borderId="0" xfId="0" applyFont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2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textRotation="90"/>
    </xf>
    <xf numFmtId="0" fontId="6" fillId="0" borderId="0" xfId="0" applyFont="1" applyAlignment="1">
      <alignment vertical="center" textRotation="90"/>
    </xf>
    <xf numFmtId="164" fontId="3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1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164" fontId="3" fillId="0" borderId="19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164" fontId="3" fillId="0" borderId="28" xfId="0" applyNumberFormat="1" applyFont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164" fontId="3" fillId="0" borderId="26" xfId="0" applyNumberFormat="1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164" fontId="3" fillId="0" borderId="28" xfId="0" applyNumberFormat="1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vertical="center"/>
    </xf>
    <xf numFmtId="0" fontId="2" fillId="0" borderId="32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8" fillId="0" borderId="35" xfId="0" applyFont="1" applyBorder="1"/>
    <xf numFmtId="0" fontId="8" fillId="0" borderId="35" xfId="0" applyFont="1" applyBorder="1" applyAlignment="1">
      <alignment horizontal="center" vertical="center"/>
    </xf>
    <xf numFmtId="165" fontId="8" fillId="0" borderId="36" xfId="0" applyNumberFormat="1" applyFont="1" applyBorder="1"/>
    <xf numFmtId="0" fontId="4" fillId="0" borderId="37" xfId="0" applyFont="1" applyBorder="1" applyAlignment="1">
      <alignment horizontal="center"/>
    </xf>
    <xf numFmtId="0" fontId="8" fillId="0" borderId="38" xfId="0" applyFont="1" applyBorder="1"/>
    <xf numFmtId="0" fontId="8" fillId="0" borderId="38" xfId="0" applyFont="1" applyBorder="1" applyAlignment="1">
      <alignment horizontal="center" vertical="center"/>
    </xf>
    <xf numFmtId="165" fontId="8" fillId="0" borderId="39" xfId="0" applyNumberFormat="1" applyFont="1" applyBorder="1"/>
    <xf numFmtId="0" fontId="8" fillId="0" borderId="40" xfId="0" applyFont="1" applyBorder="1"/>
    <xf numFmtId="0" fontId="8" fillId="0" borderId="0" xfId="0" applyFont="1" applyAlignment="1">
      <alignment horizontal="center" vertical="center"/>
    </xf>
    <xf numFmtId="0" fontId="8" fillId="0" borderId="12" xfId="0" applyFont="1" applyBorder="1"/>
    <xf numFmtId="165" fontId="8" fillId="0" borderId="23" xfId="0" applyNumberFormat="1" applyFont="1" applyBorder="1"/>
    <xf numFmtId="0" fontId="4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18" xfId="0" applyFont="1" applyBorder="1" applyAlignment="1">
      <alignment horizontal="center" vertical="center"/>
    </xf>
    <xf numFmtId="0" fontId="8" fillId="0" borderId="43" xfId="0" applyFont="1" applyBorder="1"/>
    <xf numFmtId="165" fontId="8" fillId="0" borderId="44" xfId="0" applyNumberFormat="1" applyFont="1" applyBorder="1"/>
    <xf numFmtId="0" fontId="8" fillId="0" borderId="10" xfId="0" applyFont="1" applyBorder="1"/>
    <xf numFmtId="165" fontId="4" fillId="0" borderId="33" xfId="0" applyNumberFormat="1" applyFont="1" applyBorder="1"/>
    <xf numFmtId="165" fontId="4" fillId="3" borderId="15" xfId="0" applyNumberFormat="1" applyFont="1" applyFill="1" applyBorder="1"/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0" fillId="0" borderId="22" xfId="0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</cellXfs>
  <cellStyles count="2">
    <cellStyle name="Excel Built-in Normal" xfId="1" xr:uid="{1B4F60CA-7314-4050-B919-1AF27D377E83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FBC49-F996-483E-ABAA-E57C41C0F719}">
  <dimension ref="A1:K49"/>
  <sheetViews>
    <sheetView tabSelected="1" topLeftCell="A19" workbookViewId="0">
      <selection activeCell="F40" sqref="F40"/>
    </sheetView>
  </sheetViews>
  <sheetFormatPr defaultColWidth="8.85546875" defaultRowHeight="12.75" x14ac:dyDescent="0.25"/>
  <cols>
    <col min="1" max="1" width="10.7109375" style="1" customWidth="1"/>
    <col min="2" max="2" width="19.140625" style="1" customWidth="1"/>
    <col min="3" max="3" width="17.28515625" style="1" customWidth="1"/>
    <col min="4" max="6" width="16.42578125" style="1" customWidth="1"/>
    <col min="7" max="7" width="4.7109375" style="1" hidden="1" customWidth="1"/>
    <col min="8" max="8" width="5" style="1" hidden="1" customWidth="1"/>
    <col min="9" max="9" width="5.5703125" style="1" hidden="1" customWidth="1"/>
    <col min="10" max="10" width="5.28515625" style="1" hidden="1" customWidth="1"/>
    <col min="11" max="11" width="5" style="1" hidden="1" customWidth="1"/>
    <col min="12" max="16384" width="8.85546875" style="1"/>
  </cols>
  <sheetData>
    <row r="1" spans="1:11" x14ac:dyDescent="0.25">
      <c r="A1" s="5" t="s">
        <v>29</v>
      </c>
      <c r="B1" s="5"/>
    </row>
    <row r="3" spans="1:11" ht="15.75" thickBot="1" x14ac:dyDescent="0.3">
      <c r="A3" s="110" t="s">
        <v>15</v>
      </c>
      <c r="B3" s="111"/>
      <c r="C3" s="112"/>
      <c r="D3" s="112"/>
      <c r="E3" s="112"/>
      <c r="F3" s="29"/>
    </row>
    <row r="4" spans="1:11" ht="129" thickBot="1" x14ac:dyDescent="0.3">
      <c r="A4" s="20" t="s">
        <v>0</v>
      </c>
      <c r="B4" s="21" t="s">
        <v>1</v>
      </c>
      <c r="C4" s="22" t="s">
        <v>21</v>
      </c>
      <c r="D4" s="23" t="s">
        <v>22</v>
      </c>
      <c r="E4" s="13" t="s">
        <v>23</v>
      </c>
      <c r="F4" s="30"/>
      <c r="G4" s="31" t="s">
        <v>24</v>
      </c>
      <c r="H4" s="31" t="s">
        <v>25</v>
      </c>
      <c r="I4" s="31" t="s">
        <v>26</v>
      </c>
      <c r="J4" s="31" t="s">
        <v>27</v>
      </c>
      <c r="K4" s="32" t="s">
        <v>28</v>
      </c>
    </row>
    <row r="5" spans="1:11" x14ac:dyDescent="0.25">
      <c r="A5" s="24" t="s">
        <v>2</v>
      </c>
      <c r="B5" s="37" t="s">
        <v>12</v>
      </c>
      <c r="C5" s="38">
        <v>0</v>
      </c>
      <c r="D5" s="72"/>
      <c r="E5" s="73"/>
      <c r="F5" s="33"/>
    </row>
    <row r="6" spans="1:11" x14ac:dyDescent="0.25">
      <c r="A6" s="25" t="s">
        <v>3</v>
      </c>
      <c r="B6" s="39" t="s">
        <v>13</v>
      </c>
      <c r="C6" s="40">
        <f>SUM(G6:J6)</f>
        <v>504</v>
      </c>
      <c r="D6" s="16"/>
      <c r="E6" s="18">
        <f>ROUND(D6*C6,2)</f>
        <v>0</v>
      </c>
      <c r="F6" s="33"/>
      <c r="G6" s="34">
        <v>102</v>
      </c>
      <c r="H6" s="34">
        <v>58</v>
      </c>
      <c r="I6" s="34">
        <v>208</v>
      </c>
      <c r="J6" s="34">
        <v>136</v>
      </c>
      <c r="K6" s="35">
        <f>SUM(G6:J6)</f>
        <v>504</v>
      </c>
    </row>
    <row r="7" spans="1:11" x14ac:dyDescent="0.25">
      <c r="A7" s="25" t="s">
        <v>4</v>
      </c>
      <c r="B7" s="39" t="s">
        <v>14</v>
      </c>
      <c r="C7" s="40">
        <v>0</v>
      </c>
      <c r="D7" s="74"/>
      <c r="E7" s="75"/>
      <c r="F7" s="33"/>
    </row>
    <row r="8" spans="1:11" x14ac:dyDescent="0.25">
      <c r="A8" s="25" t="s">
        <v>6</v>
      </c>
      <c r="B8" s="39" t="s">
        <v>5</v>
      </c>
      <c r="C8" s="40">
        <f>SUM(G8:J8)</f>
        <v>140</v>
      </c>
      <c r="D8" s="16"/>
      <c r="E8" s="18">
        <f>ROUND(D8*C8,2)</f>
        <v>0</v>
      </c>
      <c r="F8" s="33"/>
      <c r="G8" s="34">
        <v>52</v>
      </c>
      <c r="H8" s="34">
        <v>32</v>
      </c>
      <c r="I8" s="34">
        <v>24</v>
      </c>
      <c r="J8" s="34">
        <v>32</v>
      </c>
      <c r="K8" s="35">
        <f>SUM(G8:J8)</f>
        <v>140</v>
      </c>
    </row>
    <row r="9" spans="1:11" x14ac:dyDescent="0.25">
      <c r="A9" s="25" t="s">
        <v>7</v>
      </c>
      <c r="B9" s="39" t="s">
        <v>16</v>
      </c>
      <c r="C9" s="40">
        <f>SUM(G9:J9)</f>
        <v>316</v>
      </c>
      <c r="D9" s="16"/>
      <c r="E9" s="18">
        <f>ROUND(D9*C9,2)</f>
        <v>0</v>
      </c>
      <c r="F9" s="33"/>
      <c r="G9" s="34">
        <v>64</v>
      </c>
      <c r="H9" s="34">
        <v>12</v>
      </c>
      <c r="I9" s="34">
        <v>120</v>
      </c>
      <c r="J9" s="34">
        <v>120</v>
      </c>
      <c r="K9" s="35">
        <f>SUM(G9:J9)</f>
        <v>316</v>
      </c>
    </row>
    <row r="10" spans="1:11" ht="13.5" thickBot="1" x14ac:dyDescent="0.3">
      <c r="A10" s="25" t="s">
        <v>8</v>
      </c>
      <c r="B10" s="39" t="s">
        <v>17</v>
      </c>
      <c r="C10" s="40">
        <v>0</v>
      </c>
      <c r="D10" s="74"/>
      <c r="E10" s="76"/>
      <c r="F10" s="33"/>
    </row>
    <row r="11" spans="1:11" ht="13.5" thickBot="1" x14ac:dyDescent="0.3">
      <c r="A11" s="26">
        <v>0</v>
      </c>
      <c r="B11" s="41" t="s">
        <v>18</v>
      </c>
      <c r="C11" s="42"/>
      <c r="D11" s="17"/>
      <c r="E11" s="19"/>
      <c r="F11" s="33"/>
    </row>
    <row r="12" spans="1:11" ht="13.5" thickBot="1" x14ac:dyDescent="0.3">
      <c r="E12" s="10">
        <f>SUM(E5:E11)</f>
        <v>0</v>
      </c>
      <c r="F12" s="36"/>
    </row>
    <row r="14" spans="1:11" ht="15.75" thickBot="1" x14ac:dyDescent="0.3">
      <c r="A14" s="110" t="s">
        <v>9</v>
      </c>
      <c r="B14" s="111"/>
      <c r="C14" s="112"/>
      <c r="D14" s="112"/>
      <c r="E14" s="112"/>
      <c r="F14" s="29"/>
    </row>
    <row r="15" spans="1:11" ht="79.5" thickBot="1" x14ac:dyDescent="0.3">
      <c r="A15" s="2" t="s">
        <v>0</v>
      </c>
      <c r="B15" s="3" t="s">
        <v>1</v>
      </c>
      <c r="C15" s="11" t="s">
        <v>21</v>
      </c>
      <c r="D15" s="12" t="s">
        <v>22</v>
      </c>
      <c r="E15" s="13" t="s">
        <v>23</v>
      </c>
      <c r="F15" s="30"/>
    </row>
    <row r="16" spans="1:11" x14ac:dyDescent="0.25">
      <c r="A16" s="24" t="s">
        <v>2</v>
      </c>
      <c r="B16" s="43" t="s">
        <v>12</v>
      </c>
      <c r="C16" s="44">
        <v>0</v>
      </c>
      <c r="D16" s="77"/>
      <c r="E16" s="78"/>
      <c r="F16" s="36"/>
    </row>
    <row r="17" spans="1:11" x14ac:dyDescent="0.25">
      <c r="A17" s="25" t="s">
        <v>3</v>
      </c>
      <c r="B17" s="45" t="s">
        <v>13</v>
      </c>
      <c r="C17" s="46">
        <f>SUM(G17:J17)</f>
        <v>80</v>
      </c>
      <c r="D17" s="7"/>
      <c r="E17" s="27">
        <f>ROUND(C17*D17,2)</f>
        <v>0</v>
      </c>
      <c r="F17" s="36"/>
      <c r="G17" s="34">
        <v>9</v>
      </c>
      <c r="H17" s="34">
        <v>9</v>
      </c>
      <c r="I17" s="34">
        <v>29</v>
      </c>
      <c r="J17" s="34">
        <v>33</v>
      </c>
      <c r="K17" s="35">
        <f>SUM(G17:J17)</f>
        <v>80</v>
      </c>
    </row>
    <row r="18" spans="1:11" x14ac:dyDescent="0.25">
      <c r="A18" s="25" t="s">
        <v>4</v>
      </c>
      <c r="B18" s="45" t="s">
        <v>19</v>
      </c>
      <c r="C18" s="46">
        <v>0</v>
      </c>
      <c r="D18" s="79"/>
      <c r="E18" s="80"/>
      <c r="F18" s="36"/>
    </row>
    <row r="19" spans="1:11" x14ac:dyDescent="0.25">
      <c r="A19" s="25" t="s">
        <v>6</v>
      </c>
      <c r="B19" s="45" t="s">
        <v>5</v>
      </c>
      <c r="C19" s="46">
        <f>SUM(G19:J19)</f>
        <v>140</v>
      </c>
      <c r="D19" s="7"/>
      <c r="E19" s="27">
        <f>ROUND(C19*D19,2)</f>
        <v>0</v>
      </c>
      <c r="F19" s="36"/>
      <c r="G19" s="34">
        <v>52</v>
      </c>
      <c r="H19" s="34">
        <v>32</v>
      </c>
      <c r="I19" s="34">
        <v>24</v>
      </c>
      <c r="J19" s="34">
        <v>32</v>
      </c>
      <c r="K19" s="35">
        <f>SUM(G19:J19)</f>
        <v>140</v>
      </c>
    </row>
    <row r="20" spans="1:11" x14ac:dyDescent="0.25">
      <c r="A20" s="25" t="s">
        <v>7</v>
      </c>
      <c r="B20" s="45" t="s">
        <v>16</v>
      </c>
      <c r="C20" s="46">
        <f>SUM(G20:J20)</f>
        <v>50</v>
      </c>
      <c r="D20" s="7"/>
      <c r="E20" s="27">
        <f>ROUND(C20*D20,2)</f>
        <v>0</v>
      </c>
      <c r="F20" s="36"/>
      <c r="G20" s="34">
        <v>8</v>
      </c>
      <c r="H20" s="34">
        <v>2</v>
      </c>
      <c r="I20" s="34">
        <v>12</v>
      </c>
      <c r="J20" s="34">
        <v>28</v>
      </c>
      <c r="K20" s="35">
        <f>SUM(G20:J20)</f>
        <v>50</v>
      </c>
    </row>
    <row r="21" spans="1:11" x14ac:dyDescent="0.25">
      <c r="A21" s="25" t="s">
        <v>8</v>
      </c>
      <c r="B21" s="45" t="s">
        <v>20</v>
      </c>
      <c r="C21" s="46">
        <v>0</v>
      </c>
      <c r="D21" s="79"/>
      <c r="E21" s="80"/>
      <c r="F21" s="36"/>
    </row>
    <row r="22" spans="1:11" ht="13.5" thickBot="1" x14ac:dyDescent="0.3">
      <c r="A22" s="26"/>
      <c r="B22" s="4"/>
      <c r="C22" s="17"/>
      <c r="D22" s="8"/>
      <c r="E22" s="28"/>
      <c r="F22" s="36"/>
    </row>
    <row r="23" spans="1:11" ht="13.5" thickBot="1" x14ac:dyDescent="0.3">
      <c r="A23" s="5"/>
      <c r="E23" s="6">
        <f>SUM(E16:E22)</f>
        <v>0</v>
      </c>
      <c r="F23" s="36"/>
    </row>
    <row r="24" spans="1:11" x14ac:dyDescent="0.25">
      <c r="A24" s="5"/>
      <c r="E24" s="9"/>
      <c r="F24" s="36"/>
    </row>
    <row r="25" spans="1:11" ht="15.75" thickBot="1" x14ac:dyDescent="0.3">
      <c r="A25" s="110" t="s">
        <v>10</v>
      </c>
      <c r="B25" s="111"/>
      <c r="C25" s="112"/>
      <c r="D25" s="112"/>
      <c r="E25" s="112"/>
      <c r="F25" s="29"/>
    </row>
    <row r="26" spans="1:11" ht="79.5" thickBot="1" x14ac:dyDescent="0.3">
      <c r="A26" s="2" t="s">
        <v>0</v>
      </c>
      <c r="B26" s="3" t="s">
        <v>1</v>
      </c>
      <c r="C26" s="15" t="s">
        <v>21</v>
      </c>
      <c r="D26" s="14" t="s">
        <v>22</v>
      </c>
      <c r="E26" s="13" t="s">
        <v>23</v>
      </c>
      <c r="F26" s="30"/>
    </row>
    <row r="27" spans="1:11" x14ac:dyDescent="0.25">
      <c r="A27" s="47" t="s">
        <v>2</v>
      </c>
      <c r="B27" s="43" t="s">
        <v>12</v>
      </c>
      <c r="C27" s="44">
        <v>0</v>
      </c>
      <c r="D27" s="81"/>
      <c r="E27" s="82"/>
      <c r="F27" s="36"/>
    </row>
    <row r="28" spans="1:11" x14ac:dyDescent="0.25">
      <c r="A28" s="48" t="s">
        <v>3</v>
      </c>
      <c r="B28" s="45" t="s">
        <v>13</v>
      </c>
      <c r="C28" s="46">
        <f>SUM(G28:J28)</f>
        <v>6</v>
      </c>
      <c r="D28" s="40"/>
      <c r="E28" s="49">
        <f>ROUND(C28*D28,2)</f>
        <v>0</v>
      </c>
      <c r="F28" s="36"/>
      <c r="G28" s="34">
        <v>2</v>
      </c>
      <c r="H28" s="34">
        <v>0</v>
      </c>
      <c r="I28" s="34">
        <v>4</v>
      </c>
      <c r="J28" s="34">
        <v>0</v>
      </c>
      <c r="K28" s="35">
        <f>SUM(G28:J28)</f>
        <v>6</v>
      </c>
    </row>
    <row r="29" spans="1:11" x14ac:dyDescent="0.25">
      <c r="A29" s="48" t="s">
        <v>4</v>
      </c>
      <c r="B29" s="45" t="s">
        <v>19</v>
      </c>
      <c r="C29" s="46">
        <v>0</v>
      </c>
      <c r="D29" s="83"/>
      <c r="E29" s="84"/>
      <c r="F29" s="36"/>
    </row>
    <row r="30" spans="1:11" x14ac:dyDescent="0.25">
      <c r="A30" s="48" t="s">
        <v>6</v>
      </c>
      <c r="B30" s="45" t="s">
        <v>5</v>
      </c>
      <c r="C30" s="46">
        <f>SUM(G30:J30)</f>
        <v>7</v>
      </c>
      <c r="D30" s="40"/>
      <c r="E30" s="49">
        <f>ROUND(C30*D30,2)</f>
        <v>0</v>
      </c>
      <c r="F30" s="36"/>
      <c r="G30" s="34">
        <v>2</v>
      </c>
      <c r="H30" s="34">
        <v>1</v>
      </c>
      <c r="I30" s="34">
        <v>4</v>
      </c>
      <c r="J30" s="34">
        <v>0</v>
      </c>
      <c r="K30" s="35">
        <f>SUM(G30:J30)</f>
        <v>7</v>
      </c>
    </row>
    <row r="31" spans="1:11" x14ac:dyDescent="0.25">
      <c r="A31" s="48" t="s">
        <v>7</v>
      </c>
      <c r="B31" s="45" t="s">
        <v>16</v>
      </c>
      <c r="C31" s="46">
        <f>SUM(G31:J31)</f>
        <v>29</v>
      </c>
      <c r="D31" s="40"/>
      <c r="E31" s="49">
        <f>ROUND(C31*D31,2)</f>
        <v>0</v>
      </c>
      <c r="F31" s="36"/>
      <c r="G31" s="34">
        <v>4</v>
      </c>
      <c r="H31" s="34">
        <v>2</v>
      </c>
      <c r="I31" s="34">
        <v>8</v>
      </c>
      <c r="J31" s="34">
        <v>15</v>
      </c>
      <c r="K31" s="35">
        <f>SUM(G31:J31)</f>
        <v>29</v>
      </c>
    </row>
    <row r="32" spans="1:11" x14ac:dyDescent="0.25">
      <c r="A32" s="48" t="s">
        <v>8</v>
      </c>
      <c r="B32" s="45" t="s">
        <v>20</v>
      </c>
      <c r="C32" s="46">
        <v>0</v>
      </c>
      <c r="D32" s="83"/>
      <c r="E32" s="84"/>
      <c r="F32" s="36"/>
    </row>
    <row r="33" spans="1:11" ht="13.5" thickBot="1" x14ac:dyDescent="0.3">
      <c r="A33" s="50"/>
      <c r="B33" s="41"/>
      <c r="C33" s="51"/>
      <c r="D33" s="42"/>
      <c r="E33" s="52"/>
      <c r="F33" s="36"/>
    </row>
    <row r="34" spans="1:11" ht="13.5" thickBot="1" x14ac:dyDescent="0.3">
      <c r="A34" s="53"/>
      <c r="B34" s="54"/>
      <c r="C34" s="54"/>
      <c r="D34" s="54"/>
      <c r="E34" s="55">
        <f>SUM(E27:E33)</f>
        <v>0</v>
      </c>
      <c r="F34" s="36"/>
    </row>
    <row r="35" spans="1:11" x14ac:dyDescent="0.25">
      <c r="A35" s="53"/>
      <c r="B35" s="54"/>
      <c r="C35" s="54"/>
      <c r="D35" s="54"/>
      <c r="E35" s="56"/>
      <c r="F35" s="36"/>
    </row>
    <row r="36" spans="1:11" ht="15.75" thickBot="1" x14ac:dyDescent="0.3">
      <c r="A36" s="113" t="s">
        <v>11</v>
      </c>
      <c r="B36" s="114"/>
      <c r="C36" s="114"/>
      <c r="D36" s="114"/>
      <c r="E36" s="114"/>
      <c r="F36" s="29"/>
    </row>
    <row r="37" spans="1:11" ht="79.5" thickBot="1" x14ac:dyDescent="0.3">
      <c r="A37" s="57" t="s">
        <v>0</v>
      </c>
      <c r="B37" s="58" t="s">
        <v>1</v>
      </c>
      <c r="C37" s="59" t="s">
        <v>21</v>
      </c>
      <c r="D37" s="60" t="s">
        <v>22</v>
      </c>
      <c r="E37" s="61" t="s">
        <v>23</v>
      </c>
      <c r="F37" s="30"/>
    </row>
    <row r="38" spans="1:11" x14ac:dyDescent="0.25">
      <c r="A38" s="62" t="s">
        <v>2</v>
      </c>
      <c r="B38" s="63" t="s">
        <v>12</v>
      </c>
      <c r="C38" s="64">
        <v>0</v>
      </c>
      <c r="D38" s="85"/>
      <c r="E38" s="82"/>
      <c r="F38" s="36"/>
    </row>
    <row r="39" spans="1:11" x14ac:dyDescent="0.25">
      <c r="A39" s="65" t="s">
        <v>3</v>
      </c>
      <c r="B39" s="66" t="s">
        <v>13</v>
      </c>
      <c r="C39" s="46">
        <f>SUM(G39:J39)</f>
        <v>84</v>
      </c>
      <c r="D39" s="67"/>
      <c r="E39" s="68">
        <f>ROUND(C39*D39,2)</f>
        <v>0</v>
      </c>
      <c r="F39" s="36"/>
      <c r="G39" s="34">
        <v>22</v>
      </c>
      <c r="H39" s="34">
        <v>6</v>
      </c>
      <c r="I39" s="34">
        <v>30</v>
      </c>
      <c r="J39" s="34">
        <v>26</v>
      </c>
      <c r="K39" s="35">
        <f>SUM(G39:J39)</f>
        <v>84</v>
      </c>
    </row>
    <row r="40" spans="1:11" x14ac:dyDescent="0.25">
      <c r="A40" s="65" t="s">
        <v>4</v>
      </c>
      <c r="B40" s="66" t="s">
        <v>14</v>
      </c>
      <c r="C40" s="46">
        <v>0</v>
      </c>
      <c r="D40" s="86"/>
      <c r="E40" s="84"/>
      <c r="F40" s="36"/>
    </row>
    <row r="41" spans="1:11" ht="13.5" thickBot="1" x14ac:dyDescent="0.3">
      <c r="A41" s="69"/>
      <c r="B41" s="70"/>
      <c r="C41" s="41"/>
      <c r="D41" s="70"/>
      <c r="E41" s="71"/>
      <c r="F41" s="36"/>
    </row>
    <row r="42" spans="1:11" ht="13.5" thickBot="1" x14ac:dyDescent="0.3">
      <c r="A42" s="5"/>
      <c r="E42" s="10">
        <f>SUM(E38:E41)</f>
        <v>0</v>
      </c>
      <c r="F42" s="36"/>
    </row>
    <row r="43" spans="1:11" ht="13.5" thickBot="1" x14ac:dyDescent="0.3">
      <c r="A43" s="5"/>
    </row>
    <row r="44" spans="1:11" ht="16.5" thickBot="1" x14ac:dyDescent="0.3">
      <c r="A44" s="87" t="s">
        <v>30</v>
      </c>
      <c r="B44" s="88" t="s">
        <v>31</v>
      </c>
      <c r="C44" s="14"/>
      <c r="D44" s="14"/>
      <c r="E44" s="14"/>
      <c r="F44" s="89"/>
    </row>
    <row r="45" spans="1:11" ht="15.75" x14ac:dyDescent="0.25">
      <c r="A45" s="90" t="s">
        <v>2</v>
      </c>
      <c r="B45" s="91" t="s">
        <v>32</v>
      </c>
      <c r="C45" s="92"/>
      <c r="D45" s="91"/>
      <c r="E45" s="93"/>
      <c r="F45" s="93">
        <f>E12</f>
        <v>0</v>
      </c>
    </row>
    <row r="46" spans="1:11" ht="15.75" x14ac:dyDescent="0.25">
      <c r="A46" s="94" t="s">
        <v>3</v>
      </c>
      <c r="B46" s="95" t="s">
        <v>33</v>
      </c>
      <c r="C46" s="96"/>
      <c r="D46" s="95"/>
      <c r="E46" s="97"/>
      <c r="F46" s="97">
        <f>E23</f>
        <v>0</v>
      </c>
    </row>
    <row r="47" spans="1:11" ht="15.75" x14ac:dyDescent="0.25">
      <c r="A47" s="94" t="s">
        <v>4</v>
      </c>
      <c r="B47" s="98" t="s">
        <v>34</v>
      </c>
      <c r="C47" s="99"/>
      <c r="D47" s="100"/>
      <c r="E47" s="101"/>
      <c r="F47" s="97">
        <f>E34</f>
        <v>0</v>
      </c>
    </row>
    <row r="48" spans="1:11" ht="16.5" thickBot="1" x14ac:dyDescent="0.3">
      <c r="A48" s="102" t="s">
        <v>6</v>
      </c>
      <c r="B48" s="103" t="s">
        <v>35</v>
      </c>
      <c r="C48" s="104"/>
      <c r="D48" s="105"/>
      <c r="E48" s="106"/>
      <c r="F48" s="106">
        <f>E42</f>
        <v>0</v>
      </c>
    </row>
    <row r="49" spans="1:6" ht="16.5" thickBot="1" x14ac:dyDescent="0.3">
      <c r="A49" s="88" t="s">
        <v>36</v>
      </c>
      <c r="B49" s="107"/>
      <c r="C49" s="107"/>
      <c r="D49" s="107"/>
      <c r="E49" s="108"/>
      <c r="F49" s="109">
        <f>SUM(F45:F48)</f>
        <v>0</v>
      </c>
    </row>
  </sheetData>
  <mergeCells count="4">
    <mergeCell ref="A3:E3"/>
    <mergeCell ref="A14:E14"/>
    <mergeCell ref="A25:E25"/>
    <mergeCell ref="A36:E3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8BC541-C942-444D-8178-A49C000AF7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CCAE416-1742-4E56-83BB-EB09E1263A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82D0D7-D1C5-451E-902B-188F7FCEA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PO OP...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Turský</dc:creator>
  <cp:lastModifiedBy>Fedor Ščitov</cp:lastModifiedBy>
  <cp:lastPrinted>2026-02-03T08:32:18Z</cp:lastPrinted>
  <dcterms:created xsi:type="dcterms:W3CDTF">2015-06-05T18:19:34Z</dcterms:created>
  <dcterms:modified xsi:type="dcterms:W3CDTF">2026-04-27T06:51:43Z</dcterms:modified>
</cp:coreProperties>
</file>